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a dinamica" sheetId="7" r:id="rId1"/>
    <sheet name="Ordenamiento" sheetId="1" r:id="rId2"/>
    <sheet name="Filtro Automatico" sheetId="2" r:id="rId3"/>
    <sheet name="Hoja3" sheetId="3" r:id="rId4"/>
    <sheet name="Subtotales" sheetId="4" r:id="rId5"/>
    <sheet name="Hoja2" sheetId="5" r:id="rId6"/>
  </sheets>
  <definedNames>
    <definedName name="_xlnm._FilterDatabase" localSheetId="2" hidden="1">'Filtro Automatico'!$A$2:$G$12</definedName>
    <definedName name="_xlnm.Extract" localSheetId="3">Hoja3!$A$2:$G$13</definedName>
    <definedName name="_xlnm.Criteria" localSheetId="3">Hoja3!$A$22:$B$23</definedName>
  </definedNames>
  <calcPr calcId="124519"/>
  <pivotCaches>
    <pivotCache cacheId="5" r:id="rId7"/>
  </pivotCaches>
</workbook>
</file>

<file path=xl/calcChain.xml><?xml version="1.0" encoding="utf-8"?>
<calcChain xmlns="http://schemas.openxmlformats.org/spreadsheetml/2006/main">
  <c r="I15" i="4"/>
  <c r="I14"/>
  <c r="I8"/>
  <c r="I5"/>
  <c r="F18"/>
  <c r="E23"/>
  <c r="E22"/>
  <c r="H13"/>
  <c r="G13"/>
  <c r="I13" s="1"/>
  <c r="H12"/>
  <c r="G12"/>
  <c r="I12" s="1"/>
  <c r="H11"/>
  <c r="G11"/>
  <c r="I11" s="1"/>
  <c r="H10"/>
  <c r="G10"/>
  <c r="I10" s="1"/>
  <c r="H9"/>
  <c r="G9"/>
  <c r="I9" s="1"/>
  <c r="H7"/>
  <c r="G7"/>
  <c r="I7" s="1"/>
  <c r="H6"/>
  <c r="G6"/>
  <c r="I6" s="1"/>
  <c r="H4"/>
  <c r="G4"/>
  <c r="H3"/>
  <c r="G3"/>
  <c r="H2"/>
  <c r="E26" s="1"/>
  <c r="G2"/>
  <c r="F12" i="2"/>
  <c r="E12"/>
  <c r="G12" s="1"/>
  <c r="F11"/>
  <c r="E11"/>
  <c r="G11" s="1"/>
  <c r="F10"/>
  <c r="E10"/>
  <c r="G10" s="1"/>
  <c r="F9"/>
  <c r="E9"/>
  <c r="G9" s="1"/>
  <c r="F8"/>
  <c r="E8"/>
  <c r="G8" s="1"/>
  <c r="F7"/>
  <c r="E7"/>
  <c r="G7" s="1"/>
  <c r="F6"/>
  <c r="E6"/>
  <c r="G6" s="1"/>
  <c r="F5"/>
  <c r="E5"/>
  <c r="G5" s="1"/>
  <c r="F4"/>
  <c r="E4"/>
  <c r="G4" s="1"/>
  <c r="F3"/>
  <c r="E3"/>
  <c r="G3" s="1"/>
  <c r="F8" i="1"/>
  <c r="F6"/>
  <c r="F9"/>
  <c r="F11"/>
  <c r="F7"/>
  <c r="F3"/>
  <c r="C23" s="1"/>
  <c r="F12"/>
  <c r="F4"/>
  <c r="F10"/>
  <c r="F5"/>
  <c r="E5"/>
  <c r="G20" s="1"/>
  <c r="E8"/>
  <c r="G8" s="1"/>
  <c r="E6"/>
  <c r="G6" s="1"/>
  <c r="E9"/>
  <c r="G9" s="1"/>
  <c r="E11"/>
  <c r="G11" s="1"/>
  <c r="E7"/>
  <c r="G7" s="1"/>
  <c r="E3"/>
  <c r="G18" s="1"/>
  <c r="E12"/>
  <c r="G12" s="1"/>
  <c r="E4"/>
  <c r="G19" s="1"/>
  <c r="E10"/>
  <c r="G10" s="1"/>
  <c r="C20"/>
  <c r="C19"/>
  <c r="D15"/>
  <c r="I2" i="4" l="1"/>
  <c r="I21" s="1"/>
  <c r="I3"/>
  <c r="I22" s="1"/>
  <c r="I4"/>
  <c r="I23" s="1"/>
  <c r="E25"/>
  <c r="G4" i="1"/>
  <c r="G3"/>
  <c r="G5"/>
  <c r="C22"/>
</calcChain>
</file>

<file path=xl/sharedStrings.xml><?xml version="1.0" encoding="utf-8"?>
<sst xmlns="http://schemas.openxmlformats.org/spreadsheetml/2006/main" count="72" uniqueCount="29">
  <si>
    <t>Planilla Mensual</t>
  </si>
  <si>
    <t>Depto.</t>
  </si>
  <si>
    <t>Nombre</t>
  </si>
  <si>
    <t>Apellido</t>
  </si>
  <si>
    <t>Sueldo</t>
  </si>
  <si>
    <t>Igss</t>
  </si>
  <si>
    <t>Aumento</t>
  </si>
  <si>
    <t>Liquido</t>
  </si>
  <si>
    <t>Total:</t>
  </si>
  <si>
    <t>Criterio:</t>
  </si>
  <si>
    <t>Resultado:</t>
  </si>
  <si>
    <t>Sueldo Mayor</t>
  </si>
  <si>
    <t>Sueldo Menor</t>
  </si>
  <si>
    <t>Sueldo Promedio</t>
  </si>
  <si>
    <t>Numero de sueldos &gt;4500</t>
  </si>
  <si>
    <t>Numero de sueldos &lt;4500</t>
  </si>
  <si>
    <t>Totales de Sueldo</t>
  </si>
  <si>
    <t>&gt;3000</t>
  </si>
  <si>
    <t>Descripciòn</t>
  </si>
  <si>
    <t>contabilidad</t>
  </si>
  <si>
    <t>Sistemas</t>
  </si>
  <si>
    <t>Contabilidad</t>
  </si>
  <si>
    <t>Ventas</t>
  </si>
  <si>
    <t>Total contabilidad</t>
  </si>
  <si>
    <t>Total Sistemas</t>
  </si>
  <si>
    <t>Total Ventas</t>
  </si>
  <si>
    <t>Total general</t>
  </si>
  <si>
    <t>Rótulos de fila</t>
  </si>
  <si>
    <t>(en blanco)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</si>
</sst>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GT"/>
  <c:chart>
    <c:plotArea>
      <c:layout/>
      <c:pieChart>
        <c:varyColors val="1"/>
        <c:ser>
          <c:idx val="0"/>
          <c:order val="0"/>
          <c:explosion val="25"/>
          <c:cat>
            <c:strRef>
              <c:f>(Subtotales!$C$5,Subtotales!$C$8,Subtotales!$C$14)</c:f>
              <c:strCache>
                <c:ptCount val="3"/>
                <c:pt idx="0">
                  <c:v>Total contabilidad</c:v>
                </c:pt>
                <c:pt idx="1">
                  <c:v>Total Sistemas</c:v>
                </c:pt>
                <c:pt idx="2">
                  <c:v>Total Ventas</c:v>
                </c:pt>
              </c:strCache>
            </c:strRef>
          </c:cat>
          <c:val>
            <c:numRef>
              <c:f>(Subtotales!$I$5,Subtotales!$I$8,Subtotales!$I$14)</c:f>
              <c:numCache>
                <c:formatCode>General</c:formatCode>
                <c:ptCount val="3"/>
                <c:pt idx="0">
                  <c:v>3458.7</c:v>
                </c:pt>
                <c:pt idx="1">
                  <c:v>2664.9</c:v>
                </c:pt>
                <c:pt idx="2">
                  <c:v>15094.9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6</xdr:col>
      <xdr:colOff>19050</xdr:colOff>
      <xdr:row>14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erito5" refreshedDate="40676.31656655093" createdVersion="3" refreshedVersion="3" minRefreshableVersion="3" recordCount="21">
  <cacheSource type="worksheet">
    <worksheetSource ref="A2:G23" sheet="Ordenamiento"/>
  </cacheSource>
  <cacheFields count="7">
    <cacheField name="Depto." numFmtId="0">
      <sharedItems containsString="0" containsBlank="1" containsNumber="1" containsInteger="1" minValue="1" maxValue="3"/>
    </cacheField>
    <cacheField name="Nombre" numFmtId="0">
      <sharedItems containsBlank="1"/>
    </cacheField>
    <cacheField name="Apellido" numFmtId="0">
      <sharedItems containsBlank="1" containsMixedTypes="1" containsNumber="1" containsInteger="1" minValue="0" maxValue="6500"/>
    </cacheField>
    <cacheField name="Sueldo" numFmtId="0">
      <sharedItems containsBlank="1" containsMixedTypes="1" containsNumber="1" containsInteger="1" minValue="1800" maxValue="35500" count="12">
        <n v="1800"/>
        <n v="2000"/>
        <n v="2300"/>
        <n v="2400"/>
        <n v="3400"/>
        <n v="4300"/>
        <n v="4500"/>
        <n v="6000"/>
        <n v="6500"/>
        <m/>
        <n v="35500"/>
        <s v="Resultado:"/>
      </sharedItems>
    </cacheField>
    <cacheField name="Igss" numFmtId="0">
      <sharedItems containsString="0" containsBlank="1" containsNumber="1" minValue="869.4" maxValue="3139.5"/>
    </cacheField>
    <cacheField name="Aumento" numFmtId="0">
      <sharedItems containsBlank="1" containsMixedTypes="1" containsNumber="1" containsInteger="1" minValue="1" maxValue="975"/>
    </cacheField>
    <cacheField name="Liquido" numFmtId="0">
      <sharedItems containsBlank="1" containsMixedTypes="1" containsNumber="1" minValue="1020.6" maxValue="159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n v="2"/>
    <m/>
    <m/>
    <x v="0"/>
    <n v="869.4"/>
    <n v="90"/>
    <n v="1020.6"/>
  </r>
  <r>
    <n v="2"/>
    <m/>
    <m/>
    <x v="1"/>
    <n v="966"/>
    <n v="100"/>
    <n v="1134"/>
  </r>
  <r>
    <n v="2"/>
    <m/>
    <m/>
    <x v="2"/>
    <n v="1110.8999999999999"/>
    <n v="115"/>
    <n v="1304.1000000000001"/>
  </r>
  <r>
    <n v="1"/>
    <m/>
    <m/>
    <x v="2"/>
    <n v="1110.8999999999999"/>
    <n v="115"/>
    <n v="1304.1000000000001"/>
  </r>
  <r>
    <n v="1"/>
    <m/>
    <m/>
    <x v="3"/>
    <n v="1159.2"/>
    <n v="120"/>
    <n v="1360.8"/>
  </r>
  <r>
    <n v="3"/>
    <m/>
    <m/>
    <x v="4"/>
    <n v="1642.2"/>
    <n v="170"/>
    <n v="1927.8"/>
  </r>
  <r>
    <n v="2"/>
    <m/>
    <m/>
    <x v="5"/>
    <n v="2076.9"/>
    <n v="430"/>
    <n v="2653.1"/>
  </r>
  <r>
    <n v="1"/>
    <m/>
    <m/>
    <x v="6"/>
    <n v="2173.5"/>
    <n v="450"/>
    <n v="2776.5"/>
  </r>
  <r>
    <n v="3"/>
    <m/>
    <m/>
    <x v="7"/>
    <n v="2898"/>
    <n v="300"/>
    <n v="3402"/>
  </r>
  <r>
    <n v="3"/>
    <m/>
    <m/>
    <x v="8"/>
    <n v="3139.5"/>
    <n v="975"/>
    <n v="4335.5"/>
  </r>
  <r>
    <m/>
    <m/>
    <m/>
    <x v="9"/>
    <m/>
    <m/>
    <m/>
  </r>
  <r>
    <m/>
    <m/>
    <m/>
    <x v="9"/>
    <m/>
    <m/>
    <m/>
  </r>
  <r>
    <m/>
    <m/>
    <s v="Total:"/>
    <x v="10"/>
    <m/>
    <m/>
    <m/>
  </r>
  <r>
    <m/>
    <m/>
    <m/>
    <x v="9"/>
    <m/>
    <m/>
    <m/>
  </r>
  <r>
    <m/>
    <m/>
    <m/>
    <x v="9"/>
    <m/>
    <s v="Depto."/>
    <s v="Totales de Sueldo"/>
  </r>
  <r>
    <m/>
    <m/>
    <s v="Criterio:"/>
    <x v="11"/>
    <m/>
    <n v="1"/>
    <n v="9200"/>
  </r>
  <r>
    <m/>
    <s v="Sueldo Mayor"/>
    <n v="6500"/>
    <x v="9"/>
    <m/>
    <n v="2"/>
    <n v="8600"/>
  </r>
  <r>
    <m/>
    <s v="Sueldo Menor"/>
    <n v="1800"/>
    <x v="9"/>
    <m/>
    <n v="3"/>
    <n v="15900"/>
  </r>
  <r>
    <m/>
    <s v="Sueldo Promedio"/>
    <m/>
    <x v="9"/>
    <m/>
    <m/>
    <m/>
  </r>
  <r>
    <m/>
    <s v="Numero de sueldos &gt;4500"/>
    <n v="0"/>
    <x v="9"/>
    <m/>
    <m/>
    <m/>
  </r>
  <r>
    <m/>
    <s v="Numero de sueldos &lt;4500"/>
    <n v="10"/>
    <x v="9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5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A16" firstHeaderRow="1" firstDataRow="1" firstDataCol="1"/>
  <pivotFields count="7">
    <pivotField showAll="0"/>
    <pivotField showAll="0"/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10"/>
        <item x="11"/>
        <item x="9"/>
        <item t="default"/>
      </items>
    </pivotField>
    <pivotField showAll="0"/>
    <pivotField showAll="0"/>
    <pivotField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6"/>
  <sheetViews>
    <sheetView tabSelected="1" workbookViewId="0">
      <selection activeCell="A3" sqref="A3"/>
    </sheetView>
  </sheetViews>
  <sheetFormatPr baseColWidth="10" defaultRowHeight="15"/>
  <cols>
    <col min="1" max="1" width="16" bestFit="1" customWidth="1"/>
  </cols>
  <sheetData>
    <row r="3" spans="1:1">
      <c r="A3" s="8" t="s">
        <v>27</v>
      </c>
    </row>
    <row r="4" spans="1:1">
      <c r="A4" s="9">
        <v>1800</v>
      </c>
    </row>
    <row r="5" spans="1:1">
      <c r="A5" s="9">
        <v>2000</v>
      </c>
    </row>
    <row r="6" spans="1:1">
      <c r="A6" s="9">
        <v>2300</v>
      </c>
    </row>
    <row r="7" spans="1:1">
      <c r="A7" s="9">
        <v>2400</v>
      </c>
    </row>
    <row r="8" spans="1:1">
      <c r="A8" s="9">
        <v>3400</v>
      </c>
    </row>
    <row r="9" spans="1:1">
      <c r="A9" s="9">
        <v>4300</v>
      </c>
    </row>
    <row r="10" spans="1:1">
      <c r="A10" s="9">
        <v>4500</v>
      </c>
    </row>
    <row r="11" spans="1:1">
      <c r="A11" s="9">
        <v>6000</v>
      </c>
    </row>
    <row r="12" spans="1:1">
      <c r="A12" s="9">
        <v>6500</v>
      </c>
    </row>
    <row r="13" spans="1:1">
      <c r="A13" s="9">
        <v>35500</v>
      </c>
    </row>
    <row r="14" spans="1:1">
      <c r="A14" s="9" t="s">
        <v>10</v>
      </c>
    </row>
    <row r="15" spans="1:1">
      <c r="A15" s="9" t="s">
        <v>28</v>
      </c>
    </row>
    <row r="16" spans="1:1">
      <c r="A16" s="9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sqref="A1:H23"/>
    </sheetView>
  </sheetViews>
  <sheetFormatPr baseColWidth="10" defaultRowHeight="15"/>
  <cols>
    <col min="2" max="2" width="15.85546875" customWidth="1"/>
    <col min="3" max="3" width="11.85546875" bestFit="1" customWidth="1"/>
    <col min="5" max="5" width="11.85546875" bestFit="1" customWidth="1"/>
    <col min="7" max="7" width="11.85546875" bestFit="1" customWidth="1"/>
  </cols>
  <sheetData>
    <row r="1" spans="1:7">
      <c r="A1" s="7" t="s">
        <v>0</v>
      </c>
      <c r="B1" s="7"/>
      <c r="C1" s="7"/>
      <c r="D1" s="7"/>
      <c r="E1" s="7"/>
      <c r="F1" s="7"/>
      <c r="G1" s="7"/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 s="1">
        <v>2</v>
      </c>
      <c r="D3" s="2">
        <v>1800</v>
      </c>
      <c r="E3">
        <f t="shared" ref="E3:E12" si="0">D3*0.483</f>
        <v>869.4</v>
      </c>
      <c r="F3" s="3">
        <f>IF(AND(D3&gt;=1800,D3&lt;=3000),D3*5%,IF(AND(D3&gt;=3500, D3&lt;=4500),D3*10%,IF(AND(D3&gt;4500),D3*5%)))</f>
        <v>90</v>
      </c>
      <c r="G3">
        <f t="shared" ref="G3:G12" si="1">SUM(D3-E3+F3)</f>
        <v>1020.6</v>
      </c>
    </row>
    <row r="4" spans="1:7">
      <c r="A4" s="1">
        <v>2</v>
      </c>
      <c r="D4" s="2">
        <v>2000</v>
      </c>
      <c r="E4">
        <f t="shared" si="0"/>
        <v>966</v>
      </c>
      <c r="F4" s="3">
        <f>IF(AND(D4&gt;=1800,D4&lt;=3000),D4*5%,IF(AND(D4&gt;=3500, D4&lt;=4500),D4*10%,IF(AND(D4&gt;4500),D4*5%)))</f>
        <v>100</v>
      </c>
      <c r="G4">
        <f t="shared" si="1"/>
        <v>1134</v>
      </c>
    </row>
    <row r="5" spans="1:7">
      <c r="A5" s="1">
        <v>2</v>
      </c>
      <c r="D5" s="2">
        <v>2300</v>
      </c>
      <c r="E5">
        <f t="shared" si="0"/>
        <v>1110.8999999999999</v>
      </c>
      <c r="F5" s="3">
        <f>IF(AND(D5&gt;=1800,D5&lt;=3000),D5*5%,IF(AND(D5&gt;=3500, D5&lt;=4500),D5*10%,IF(AND(D5&gt;4500),D5*5%)))</f>
        <v>115</v>
      </c>
      <c r="G5">
        <f t="shared" si="1"/>
        <v>1304.1000000000001</v>
      </c>
    </row>
    <row r="6" spans="1:7">
      <c r="A6" s="1">
        <v>1</v>
      </c>
      <c r="D6" s="2">
        <v>2300</v>
      </c>
      <c r="E6">
        <f t="shared" si="0"/>
        <v>1110.8999999999999</v>
      </c>
      <c r="F6" s="3">
        <f>IF(AND(D6&gt;=1800,D6&lt;=3000),D6*5%,IF(AND(D6&gt;=3500, D6&lt;=4500),D6*10%,IF(AND(D6&gt;4500),D6*5%)))</f>
        <v>115</v>
      </c>
      <c r="G6">
        <f t="shared" si="1"/>
        <v>1304.1000000000001</v>
      </c>
    </row>
    <row r="7" spans="1:7">
      <c r="A7" s="1">
        <v>1</v>
      </c>
      <c r="D7" s="2">
        <v>2400</v>
      </c>
      <c r="E7">
        <f t="shared" si="0"/>
        <v>1159.2</v>
      </c>
      <c r="F7" s="3">
        <f>IF(AND(D7&gt;=1800,D7&lt;=3000),D7*5%,IF(AND(D7&gt;=3500, D7&lt;=4500),D7*10%,IF(AND(D7&gt;4500),D7*15%)))</f>
        <v>120</v>
      </c>
      <c r="G7">
        <f t="shared" si="1"/>
        <v>1360.8</v>
      </c>
    </row>
    <row r="8" spans="1:7">
      <c r="A8" s="1">
        <v>3</v>
      </c>
      <c r="D8" s="2">
        <v>3400</v>
      </c>
      <c r="E8">
        <f t="shared" si="0"/>
        <v>1642.2</v>
      </c>
      <c r="F8" s="3">
        <f>IF(AND(D8&gt;=1800,D8&lt;=3400),D8*5%,IF(AND(D8&gt;=3500, D8&lt;=4500),D8*10%,IF(AND(D8&gt;4500),D8*15%)))</f>
        <v>170</v>
      </c>
      <c r="G8">
        <f t="shared" si="1"/>
        <v>1927.8</v>
      </c>
    </row>
    <row r="9" spans="1:7">
      <c r="A9" s="1">
        <v>2</v>
      </c>
      <c r="D9" s="2">
        <v>4300</v>
      </c>
      <c r="E9">
        <f t="shared" si="0"/>
        <v>2076.9</v>
      </c>
      <c r="F9" s="3">
        <f>IF(AND(D9&gt;=1800,D9&lt;=3000),D9*5%,IF(AND(D9&gt;=3500, D9&lt;=4500),D9*10%,IF(AND(D9&gt;4500),D9*15%)))</f>
        <v>430</v>
      </c>
      <c r="G9">
        <f t="shared" si="1"/>
        <v>2653.1</v>
      </c>
    </row>
    <row r="10" spans="1:7">
      <c r="A10" s="1">
        <v>1</v>
      </c>
      <c r="D10" s="2">
        <v>4500</v>
      </c>
      <c r="E10">
        <f t="shared" si="0"/>
        <v>2173.5</v>
      </c>
      <c r="F10" s="3">
        <f>IF(AND(D10&gt;=1800,D10&lt;=3000),D10*5%,IF(AND(D10&gt;=3500, D10&lt;=4500),D10*10%,IF(AND(D10&gt;4500),D10*15%)))</f>
        <v>450</v>
      </c>
      <c r="G10">
        <f t="shared" si="1"/>
        <v>2776.5</v>
      </c>
    </row>
    <row r="11" spans="1:7">
      <c r="A11" s="1">
        <v>3</v>
      </c>
      <c r="D11" s="2">
        <v>6000</v>
      </c>
      <c r="E11">
        <f t="shared" si="0"/>
        <v>2898</v>
      </c>
      <c r="F11" s="3">
        <f>IF(AND(D11&gt;=1800,D11&lt;=3000),D11*5%,IF(AND(D11&gt;=3500, D11&lt;=4500),D11*10%,IF(AND(D11&gt;4500),D11*5%)))</f>
        <v>300</v>
      </c>
      <c r="G11">
        <f t="shared" si="1"/>
        <v>3402</v>
      </c>
    </row>
    <row r="12" spans="1:7">
      <c r="A12" s="1">
        <v>3</v>
      </c>
      <c r="D12" s="2">
        <v>6500</v>
      </c>
      <c r="E12">
        <f t="shared" si="0"/>
        <v>3139.5</v>
      </c>
      <c r="F12" s="3">
        <f>IF(AND(D12&gt;=1800,D12&lt;=3000),D12*5%,IF(AND(D12&gt;=3500, D12&lt;=4500),D12*10%,IF(AND(D12&gt;4500),D12*15%)))</f>
        <v>975</v>
      </c>
      <c r="G12">
        <f t="shared" si="1"/>
        <v>4335.5</v>
      </c>
    </row>
    <row r="15" spans="1:7">
      <c r="C15" t="s">
        <v>8</v>
      </c>
      <c r="D15">
        <f>SUM(D3:D12)</f>
        <v>35500</v>
      </c>
    </row>
    <row r="17" spans="2:8">
      <c r="F17" t="s">
        <v>1</v>
      </c>
      <c r="G17" s="7" t="s">
        <v>16</v>
      </c>
      <c r="H17" s="7"/>
    </row>
    <row r="18" spans="2:8">
      <c r="C18" t="s">
        <v>9</v>
      </c>
      <c r="D18" t="s">
        <v>10</v>
      </c>
      <c r="F18" s="1">
        <v>1</v>
      </c>
      <c r="G18">
        <f ca="1">SUMIF(A3:G12,F18,D3:D12)</f>
        <v>9200</v>
      </c>
    </row>
    <row r="19" spans="2:8">
      <c r="B19" t="s">
        <v>11</v>
      </c>
      <c r="C19">
        <f>MAX(D3:D12)</f>
        <v>6500</v>
      </c>
      <c r="F19" s="1">
        <v>2</v>
      </c>
      <c r="G19">
        <f t="shared" ref="G19:G20" ca="1" si="2">SUMIF(A4:G13,F19,D4:D13)</f>
        <v>8600</v>
      </c>
    </row>
    <row r="20" spans="2:8">
      <c r="B20" t="s">
        <v>12</v>
      </c>
      <c r="C20">
        <f>MIN(D3:D12)</f>
        <v>1800</v>
      </c>
      <c r="F20" s="1">
        <v>3</v>
      </c>
      <c r="G20">
        <f t="shared" ca="1" si="2"/>
        <v>15900</v>
      </c>
    </row>
    <row r="21" spans="2:8">
      <c r="B21" t="s">
        <v>13</v>
      </c>
    </row>
    <row r="22" spans="2:8">
      <c r="B22" t="s">
        <v>14</v>
      </c>
      <c r="C22">
        <f>COUNTIF(F3:F12,"&gt;4300")</f>
        <v>0</v>
      </c>
    </row>
    <row r="23" spans="2:8">
      <c r="B23" t="s">
        <v>15</v>
      </c>
      <c r="C23">
        <f>COUNTIF(F3:F12,"&lt;4300")</f>
        <v>10</v>
      </c>
    </row>
  </sheetData>
  <sortState ref="A3:G12">
    <sortCondition ref="G3:G12"/>
  </sortState>
  <mergeCells count="2">
    <mergeCell ref="A1:G1"/>
    <mergeCell ref="G17:H17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G12"/>
  <sheetViews>
    <sheetView workbookViewId="0">
      <selection activeCell="H3" sqref="H3"/>
    </sheetView>
  </sheetViews>
  <sheetFormatPr baseColWidth="10" defaultRowHeight="15"/>
  <sheetData>
    <row r="1" spans="1:7">
      <c r="A1" s="7" t="s">
        <v>0</v>
      </c>
      <c r="B1" s="7"/>
      <c r="C1" s="7"/>
      <c r="D1" s="7"/>
      <c r="E1" s="7"/>
      <c r="F1" s="7"/>
      <c r="G1" s="7"/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hidden="1">
      <c r="A3" s="4">
        <v>2</v>
      </c>
      <c r="D3" s="2">
        <v>1800</v>
      </c>
      <c r="E3">
        <f t="shared" ref="E3:E12" si="0">D3*0.483</f>
        <v>869.4</v>
      </c>
      <c r="F3" s="3">
        <f>IF(AND(D3&gt;=1800,D3&lt;=3000),D3*5%,IF(AND(D3&gt;=3500, D3&lt;=4500),D3*10%,IF(AND(D3&gt;4500),D3*5%)))</f>
        <v>90</v>
      </c>
      <c r="G3">
        <f t="shared" ref="G3:G12" si="1">SUM(D3-E3+F3)</f>
        <v>1020.6</v>
      </c>
    </row>
    <row r="4" spans="1:7" hidden="1">
      <c r="A4" s="4">
        <v>2</v>
      </c>
      <c r="D4" s="2">
        <v>2000</v>
      </c>
      <c r="E4">
        <f t="shared" si="0"/>
        <v>966</v>
      </c>
      <c r="F4" s="3">
        <f>IF(AND(D4&gt;=1800,D4&lt;=3000),D4*5%,IF(AND(D4&gt;=3500, D4&lt;=4500),D4*10%,IF(AND(D4&gt;4500),D4*5%)))</f>
        <v>100</v>
      </c>
      <c r="G4">
        <f t="shared" si="1"/>
        <v>1134</v>
      </c>
    </row>
    <row r="5" spans="1:7" hidden="1">
      <c r="A5" s="4">
        <v>2</v>
      </c>
      <c r="D5" s="2">
        <v>2300</v>
      </c>
      <c r="E5">
        <f t="shared" si="0"/>
        <v>1110.8999999999999</v>
      </c>
      <c r="F5" s="3">
        <f>IF(AND(D5&gt;=1800,D5&lt;=3000),D5*5%,IF(AND(D5&gt;=3500, D5&lt;=4500),D5*10%,IF(AND(D5&gt;4500),D5*5%)))</f>
        <v>115</v>
      </c>
      <c r="G5">
        <f t="shared" si="1"/>
        <v>1304.1000000000001</v>
      </c>
    </row>
    <row r="6" spans="1:7" hidden="1">
      <c r="A6" s="4">
        <v>1</v>
      </c>
      <c r="D6" s="2">
        <v>2300</v>
      </c>
      <c r="E6">
        <f t="shared" si="0"/>
        <v>1110.8999999999999</v>
      </c>
      <c r="F6" s="3">
        <f>IF(AND(D6&gt;=1800,D6&lt;=3000),D6*5%,IF(AND(D6&gt;=3500, D6&lt;=4500),D6*10%,IF(AND(D6&gt;4500),D6*5%)))</f>
        <v>115</v>
      </c>
      <c r="G6">
        <f t="shared" si="1"/>
        <v>1304.1000000000001</v>
      </c>
    </row>
    <row r="7" spans="1:7" hidden="1">
      <c r="A7" s="4">
        <v>1</v>
      </c>
      <c r="D7" s="2">
        <v>2400</v>
      </c>
      <c r="E7">
        <f t="shared" si="0"/>
        <v>1159.2</v>
      </c>
      <c r="F7" s="3">
        <f>IF(AND(D7&gt;=1800,D7&lt;=3000),D7*5%,IF(AND(D7&gt;=3500, D7&lt;=4500),D7*10%,IF(AND(D7&gt;4500),D7*15%)))</f>
        <v>120</v>
      </c>
      <c r="G7">
        <f t="shared" si="1"/>
        <v>1360.8</v>
      </c>
    </row>
    <row r="8" spans="1:7" hidden="1">
      <c r="A8" s="4">
        <v>3</v>
      </c>
      <c r="D8" s="2">
        <v>3400</v>
      </c>
      <c r="E8">
        <f t="shared" si="0"/>
        <v>1642.2</v>
      </c>
      <c r="F8" s="3">
        <f>IF(AND(D8&gt;=1800,D8&lt;=3400),D8*5%,IF(AND(D8&gt;=3500, D8&lt;=4500),D8*10%,IF(AND(D8&gt;4500),D8*15%)))</f>
        <v>170</v>
      </c>
      <c r="G8">
        <f t="shared" si="1"/>
        <v>1927.8</v>
      </c>
    </row>
    <row r="9" spans="1:7" hidden="1">
      <c r="A9" s="4">
        <v>2</v>
      </c>
      <c r="D9" s="2">
        <v>4300</v>
      </c>
      <c r="E9">
        <f t="shared" si="0"/>
        <v>2076.9</v>
      </c>
      <c r="F9" s="3">
        <f>IF(AND(D9&gt;=1800,D9&lt;=3000),D9*5%,IF(AND(D9&gt;=3500, D9&lt;=4500),D9*10%,IF(AND(D9&gt;4500),D9*15%)))</f>
        <v>430</v>
      </c>
      <c r="G9">
        <f t="shared" si="1"/>
        <v>2653.1</v>
      </c>
    </row>
    <row r="10" spans="1:7" hidden="1">
      <c r="A10" s="4">
        <v>1</v>
      </c>
      <c r="D10" s="2">
        <v>4500</v>
      </c>
      <c r="E10">
        <f t="shared" si="0"/>
        <v>2173.5</v>
      </c>
      <c r="F10" s="3">
        <f>IF(AND(D10&gt;=1800,D10&lt;=3000),D10*5%,IF(AND(D10&gt;=3500, D10&lt;=4500),D10*10%,IF(AND(D10&gt;4500),D10*15%)))</f>
        <v>450</v>
      </c>
      <c r="G10">
        <f t="shared" si="1"/>
        <v>2776.5</v>
      </c>
    </row>
    <row r="11" spans="1:7">
      <c r="A11" s="4">
        <v>3</v>
      </c>
      <c r="D11" s="2">
        <v>6000</v>
      </c>
      <c r="E11">
        <f t="shared" si="0"/>
        <v>2898</v>
      </c>
      <c r="F11" s="3">
        <f>IF(AND(D11&gt;=1800,D11&lt;=3000),D11*5%,IF(AND(D11&gt;=3500, D11&lt;=4500),D11*10%,IF(AND(D11&gt;4500),D11*5%)))</f>
        <v>300</v>
      </c>
      <c r="G11">
        <f t="shared" si="1"/>
        <v>3402</v>
      </c>
    </row>
    <row r="12" spans="1:7">
      <c r="A12" s="4">
        <v>3</v>
      </c>
      <c r="D12" s="2">
        <v>6500</v>
      </c>
      <c r="E12">
        <f t="shared" si="0"/>
        <v>3139.5</v>
      </c>
      <c r="F12" s="3">
        <f>IF(AND(D12&gt;=1800,D12&lt;=3000),D12*5%,IF(AND(D12&gt;=3500, D12&lt;=4500),D12*10%,IF(AND(D12&gt;4500),D12*15%)))</f>
        <v>975</v>
      </c>
      <c r="G12">
        <f t="shared" si="1"/>
        <v>4335.5</v>
      </c>
    </row>
  </sheetData>
  <autoFilter ref="A2:G12">
    <filterColumn colId="6">
      <filters>
        <filter val="3402"/>
        <filter val="4335.5"/>
      </filters>
    </filterColumn>
  </autoFilter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23"/>
  <sheetViews>
    <sheetView workbookViewId="0">
      <selection activeCell="F11" sqref="F11"/>
    </sheetView>
  </sheetViews>
  <sheetFormatPr baseColWidth="10" defaultRowHeight="15"/>
  <sheetData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 s="4">
        <v>3</v>
      </c>
      <c r="D3" s="2">
        <v>3400</v>
      </c>
      <c r="E3">
        <v>1642.2</v>
      </c>
      <c r="F3" s="3">
        <v>170</v>
      </c>
      <c r="G3">
        <v>1927.8</v>
      </c>
    </row>
    <row r="4" spans="1:7">
      <c r="A4" s="4">
        <v>3</v>
      </c>
      <c r="D4" s="2">
        <v>6000</v>
      </c>
      <c r="E4">
        <v>2898</v>
      </c>
      <c r="F4" s="3">
        <v>300</v>
      </c>
      <c r="G4">
        <v>3402</v>
      </c>
    </row>
    <row r="5" spans="1:7">
      <c r="A5" s="4">
        <v>3</v>
      </c>
      <c r="D5" s="2">
        <v>6500</v>
      </c>
      <c r="E5">
        <v>3139.5</v>
      </c>
      <c r="F5" s="3">
        <v>975</v>
      </c>
      <c r="G5">
        <v>4335.5</v>
      </c>
    </row>
    <row r="22" spans="1:2">
      <c r="A22" t="s">
        <v>4</v>
      </c>
      <c r="B22" t="s">
        <v>1</v>
      </c>
    </row>
    <row r="23" spans="1:2">
      <c r="A23" t="s">
        <v>17</v>
      </c>
      <c r="B2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I14" activeCellId="5" sqref="C5 I5 C8 I8 C14 I14"/>
    </sheetView>
  </sheetViews>
  <sheetFormatPr baseColWidth="10" defaultRowHeight="15" outlineLevelRow="2"/>
  <cols>
    <col min="1" max="1" width="12" bestFit="1" customWidth="1"/>
    <col min="2" max="2" width="12" customWidth="1"/>
    <col min="3" max="3" width="12.28515625" bestFit="1" customWidth="1"/>
    <col min="4" max="4" width="24" bestFit="1" customWidth="1"/>
    <col min="5" max="5" width="12" bestFit="1" customWidth="1"/>
    <col min="9" max="9" width="13.85546875" customWidth="1"/>
  </cols>
  <sheetData>
    <row r="1" spans="1:9">
      <c r="A1" t="s">
        <v>1</v>
      </c>
      <c r="C1" t="s">
        <v>18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outlineLevel="2">
      <c r="A2" s="4">
        <v>2</v>
      </c>
      <c r="B2" s="4"/>
      <c r="C2" s="4" t="s">
        <v>19</v>
      </c>
      <c r="F2" s="2">
        <v>1800</v>
      </c>
      <c r="G2">
        <f t="shared" ref="G2:G13" si="0">F2*0.483</f>
        <v>869.4</v>
      </c>
      <c r="H2" s="3">
        <f>IF(AND(F2&gt;=1800,F2&lt;=3000),F2*5%,IF(AND(F2&gt;=3500, F2&lt;=4500),F2*10%,IF(AND(F2&gt;4500),F2*5%)))</f>
        <v>90</v>
      </c>
      <c r="I2">
        <f t="shared" ref="I2:I13" si="1">SUM(F2-G2+H2)</f>
        <v>1020.6</v>
      </c>
    </row>
    <row r="3" spans="1:9" outlineLevel="2">
      <c r="A3" s="4">
        <v>2</v>
      </c>
      <c r="B3" s="4"/>
      <c r="C3" s="4" t="s">
        <v>19</v>
      </c>
      <c r="F3" s="2">
        <v>2000</v>
      </c>
      <c r="G3">
        <f t="shared" si="0"/>
        <v>966</v>
      </c>
      <c r="H3" s="3">
        <f>IF(AND(F3&gt;=1800,F3&lt;=3000),F3*5%,IF(AND(F3&gt;=3500, F3&lt;=4500),F3*10%,IF(AND(F3&gt;4500),F3*5%)))</f>
        <v>100</v>
      </c>
      <c r="I3">
        <f t="shared" si="1"/>
        <v>1134</v>
      </c>
    </row>
    <row r="4" spans="1:9" outlineLevel="2">
      <c r="A4" s="4">
        <v>2</v>
      </c>
      <c r="B4" s="4"/>
      <c r="C4" s="4" t="s">
        <v>21</v>
      </c>
      <c r="F4" s="2">
        <v>2300</v>
      </c>
      <c r="G4">
        <f t="shared" si="0"/>
        <v>1110.8999999999999</v>
      </c>
      <c r="H4" s="3">
        <f>IF(AND(F4&gt;=1800,F4&lt;=3000),F4*5%,IF(AND(F4&gt;=3500, F4&lt;=4500),F4*10%,IF(AND(F4&gt;4500),F4*5%)))</f>
        <v>115</v>
      </c>
      <c r="I4">
        <f t="shared" si="1"/>
        <v>1304.1000000000001</v>
      </c>
    </row>
    <row r="5" spans="1:9" outlineLevel="1">
      <c r="A5" s="4"/>
      <c r="B5" s="4"/>
      <c r="C5" s="5" t="s">
        <v>23</v>
      </c>
      <c r="F5" s="2"/>
      <c r="H5" s="3"/>
      <c r="I5">
        <f>SUBTOTAL(9,I2:I4)</f>
        <v>3458.7</v>
      </c>
    </row>
    <row r="6" spans="1:9" outlineLevel="2">
      <c r="A6" s="4">
        <v>1</v>
      </c>
      <c r="B6" s="4"/>
      <c r="C6" s="4" t="s">
        <v>20</v>
      </c>
      <c r="F6" s="2">
        <v>2300</v>
      </c>
      <c r="G6">
        <f t="shared" si="0"/>
        <v>1110.8999999999999</v>
      </c>
      <c r="H6" s="3">
        <f>IF(AND(F6&gt;=1800,F6&lt;=3000),F6*5%,IF(AND(F6&gt;=3500, F6&lt;=4500),F6*10%,IF(AND(F6&gt;4500),F6*5%)))</f>
        <v>115</v>
      </c>
      <c r="I6">
        <f t="shared" si="1"/>
        <v>1304.1000000000001</v>
      </c>
    </row>
    <row r="7" spans="1:9" outlineLevel="2">
      <c r="A7" s="4">
        <v>1</v>
      </c>
      <c r="B7" s="4"/>
      <c r="C7" s="4" t="s">
        <v>20</v>
      </c>
      <c r="F7" s="2">
        <v>2400</v>
      </c>
      <c r="G7">
        <f t="shared" si="0"/>
        <v>1159.2</v>
      </c>
      <c r="H7" s="3">
        <f>IF(AND(F7&gt;=1800,F7&lt;=3000),F7*5%,IF(AND(F7&gt;=3500, F7&lt;=4500),F7*10%,IF(AND(F7&gt;4500),F7*15%)))</f>
        <v>120</v>
      </c>
      <c r="I7">
        <f t="shared" si="1"/>
        <v>1360.8</v>
      </c>
    </row>
    <row r="8" spans="1:9" outlineLevel="1">
      <c r="A8" s="4"/>
      <c r="B8" s="4"/>
      <c r="C8" s="6" t="s">
        <v>24</v>
      </c>
      <c r="F8" s="2"/>
      <c r="H8" s="3"/>
      <c r="I8">
        <f>SUBTOTAL(9,I6:I7)</f>
        <v>2664.9</v>
      </c>
    </row>
    <row r="9" spans="1:9" outlineLevel="2">
      <c r="A9" s="4">
        <v>3</v>
      </c>
      <c r="B9" s="4"/>
      <c r="C9" s="4" t="s">
        <v>22</v>
      </c>
      <c r="F9" s="2">
        <v>3400</v>
      </c>
      <c r="G9">
        <f t="shared" si="0"/>
        <v>1642.2</v>
      </c>
      <c r="H9" s="3">
        <f>IF(AND(F9&gt;=1800,F9&lt;=3400),F9*5%,IF(AND(F9&gt;=3500, F9&lt;=4500),F9*10%,IF(AND(F9&gt;4500),F9*15%)))</f>
        <v>170</v>
      </c>
      <c r="I9">
        <f t="shared" si="1"/>
        <v>1927.8</v>
      </c>
    </row>
    <row r="10" spans="1:9" outlineLevel="2">
      <c r="A10" s="4">
        <v>2</v>
      </c>
      <c r="B10" s="4"/>
      <c r="C10" s="4" t="s">
        <v>22</v>
      </c>
      <c r="F10" s="2">
        <v>4300</v>
      </c>
      <c r="G10">
        <f t="shared" si="0"/>
        <v>2076.9</v>
      </c>
      <c r="H10" s="3">
        <f>IF(AND(F10&gt;=1800,F10&lt;=3000),F10*5%,IF(AND(F10&gt;=3500, F10&lt;=4500),F10*10%,IF(AND(F10&gt;4500),F10*15%)))</f>
        <v>430</v>
      </c>
      <c r="I10">
        <f t="shared" si="1"/>
        <v>2653.1</v>
      </c>
    </row>
    <row r="11" spans="1:9" outlineLevel="2">
      <c r="A11" s="4">
        <v>1</v>
      </c>
      <c r="B11" s="4"/>
      <c r="C11" s="4" t="s">
        <v>22</v>
      </c>
      <c r="F11" s="2">
        <v>4500</v>
      </c>
      <c r="G11">
        <f t="shared" si="0"/>
        <v>2173.5</v>
      </c>
      <c r="H11" s="3">
        <f>IF(AND(F11&gt;=1800,F11&lt;=3000),F11*5%,IF(AND(F11&gt;=3500, F11&lt;=4500),F11*10%,IF(AND(F11&gt;4500),F11*15%)))</f>
        <v>450</v>
      </c>
      <c r="I11">
        <f t="shared" si="1"/>
        <v>2776.5</v>
      </c>
    </row>
    <row r="12" spans="1:9" outlineLevel="2">
      <c r="A12" s="4">
        <v>3</v>
      </c>
      <c r="B12" s="4"/>
      <c r="C12" s="4" t="s">
        <v>22</v>
      </c>
      <c r="F12" s="2">
        <v>6000</v>
      </c>
      <c r="G12">
        <f t="shared" si="0"/>
        <v>2898</v>
      </c>
      <c r="H12" s="3">
        <f>IF(AND(F12&gt;=1800,F12&lt;=3000),F12*5%,IF(AND(F12&gt;=3500, F12&lt;=4500),F12*10%,IF(AND(F12&gt;4500),F12*5%)))</f>
        <v>300</v>
      </c>
      <c r="I12">
        <f t="shared" si="1"/>
        <v>3402</v>
      </c>
    </row>
    <row r="13" spans="1:9" outlineLevel="2">
      <c r="A13" s="4">
        <v>3</v>
      </c>
      <c r="B13" s="4"/>
      <c r="C13" s="4" t="s">
        <v>22</v>
      </c>
      <c r="F13" s="2">
        <v>6500</v>
      </c>
      <c r="G13">
        <f t="shared" si="0"/>
        <v>3139.5</v>
      </c>
      <c r="H13" s="3">
        <f>IF(AND(F13&gt;=1800,F13&lt;=3000),F13*5%,IF(AND(F13&gt;=3500, F13&lt;=4500),F13*10%,IF(AND(F13&gt;4500),F13*15%)))</f>
        <v>975</v>
      </c>
      <c r="I13">
        <f t="shared" si="1"/>
        <v>4335.5</v>
      </c>
    </row>
    <row r="14" spans="1:9" outlineLevel="1">
      <c r="A14" s="4"/>
      <c r="B14" s="4"/>
      <c r="C14" s="6" t="s">
        <v>25</v>
      </c>
      <c r="F14" s="2"/>
      <c r="H14" s="3"/>
      <c r="I14">
        <f>SUBTOTAL(9,I9:I13)</f>
        <v>15094.9</v>
      </c>
    </row>
    <row r="15" spans="1:9">
      <c r="A15" s="4"/>
      <c r="B15" s="4"/>
      <c r="C15" s="6" t="s">
        <v>26</v>
      </c>
      <c r="F15" s="2"/>
      <c r="H15" s="3"/>
      <c r="I15">
        <f>SUBTOTAL(9,I2:I13)</f>
        <v>21218.5</v>
      </c>
    </row>
    <row r="16" spans="1:9">
      <c r="F16" s="2"/>
    </row>
    <row r="18" spans="4:10">
      <c r="E18" t="s">
        <v>8</v>
      </c>
      <c r="F18">
        <f>SUM(F2:F16)</f>
        <v>35500</v>
      </c>
    </row>
    <row r="20" spans="4:10">
      <c r="H20" t="s">
        <v>1</v>
      </c>
      <c r="I20" s="7" t="s">
        <v>16</v>
      </c>
      <c r="J20" s="7"/>
    </row>
    <row r="21" spans="4:10">
      <c r="E21" t="s">
        <v>9</v>
      </c>
      <c r="F21" t="s">
        <v>10</v>
      </c>
      <c r="H21" s="4">
        <v>1</v>
      </c>
      <c r="I21">
        <f ca="1">SUMIF(A2:I13,H21,F2:F13)</f>
        <v>9200</v>
      </c>
    </row>
    <row r="22" spans="4:10">
      <c r="D22" t="s">
        <v>11</v>
      </c>
      <c r="E22">
        <f>MAX(F2:F13)</f>
        <v>6500</v>
      </c>
      <c r="H22" s="4">
        <v>2</v>
      </c>
      <c r="I22">
        <f ca="1">SUMIF(A3:I16,H22,F3:F16)</f>
        <v>8600</v>
      </c>
    </row>
    <row r="23" spans="4:10">
      <c r="D23" t="s">
        <v>12</v>
      </c>
      <c r="E23">
        <f>MIN(F2:F13)</f>
        <v>1800</v>
      </c>
      <c r="H23" s="4">
        <v>3</v>
      </c>
      <c r="I23">
        <f ca="1">SUMIF(A4:I17,H23,F4:F17)</f>
        <v>15900</v>
      </c>
    </row>
    <row r="24" spans="4:10">
      <c r="D24" t="s">
        <v>13</v>
      </c>
    </row>
    <row r="25" spans="4:10">
      <c r="D25" t="s">
        <v>14</v>
      </c>
      <c r="E25">
        <f>COUNTIF(H2:H13,"&gt;4300")</f>
        <v>0</v>
      </c>
    </row>
    <row r="26" spans="4:10">
      <c r="D26" t="s">
        <v>15</v>
      </c>
      <c r="E26">
        <f>COUNTIF(H2:H13,"&lt;4300")</f>
        <v>10</v>
      </c>
    </row>
  </sheetData>
  <sortState ref="C2:C11">
    <sortCondition ref="C2"/>
  </sortState>
  <mergeCells count="1">
    <mergeCell ref="I20:J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1" sqref="H21"/>
    </sheetView>
  </sheetViews>
  <sheetFormatPr baseColWidth="10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Tabla dinamica</vt:lpstr>
      <vt:lpstr>Ordenamiento</vt:lpstr>
      <vt:lpstr>Filtro Automatico</vt:lpstr>
      <vt:lpstr>Hoja3</vt:lpstr>
      <vt:lpstr>Subtotales</vt:lpstr>
      <vt:lpstr>Hoja2</vt:lpstr>
      <vt:lpstr>Hoja3!Área_de_extracción</vt:lpstr>
      <vt:lpstr>Hoja3!Criterios</vt:lpstr>
    </vt:vector>
  </TitlesOfParts>
  <Company>Coactemalan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Colegio</dc:creator>
  <cp:lastModifiedBy>perito5</cp:lastModifiedBy>
  <dcterms:created xsi:type="dcterms:W3CDTF">2006-02-22T05:53:00Z</dcterms:created>
  <dcterms:modified xsi:type="dcterms:W3CDTF">2011-05-13T13:36:31Z</dcterms:modified>
</cp:coreProperties>
</file>